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ai\OneDrive - Specjalny Ośrodek Szkolno - Wychowawczy nr 1 w Policach\Pulpit\"/>
    </mc:Choice>
  </mc:AlternateContent>
  <xr:revisionPtr revIDLastSave="12" documentId="8_{04855FF9-F410-42A0-9ADB-116F901BE67E}" xr6:coauthVersionLast="36" xr6:coauthVersionMax="36" xr10:uidLastSave="{CB105961-14C2-4825-AD9F-C4697AB98A53}"/>
  <bookViews>
    <workbookView xWindow="0" yWindow="0" windowWidth="16605" windowHeight="16005" xr2:uid="{7B9A6CF7-706E-4EF1-8FDE-8DE34B816ED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7" i="1" l="1"/>
  <c r="G17" i="1"/>
  <c r="H15" i="1"/>
  <c r="H26" i="1" s="1"/>
  <c r="G15" i="1"/>
  <c r="I16" i="1" l="1"/>
  <c r="H16" i="1"/>
  <c r="I17" i="1"/>
  <c r="G18" i="1"/>
  <c r="I18" i="1" s="1"/>
  <c r="H18" i="1"/>
  <c r="G19" i="1"/>
  <c r="I19" i="1" s="1"/>
  <c r="H19" i="1"/>
  <c r="G20" i="1"/>
  <c r="I20" i="1" s="1"/>
  <c r="H20" i="1"/>
  <c r="G21" i="1"/>
  <c r="I21" i="1" s="1"/>
  <c r="H21" i="1"/>
  <c r="G22" i="1"/>
  <c r="I22" i="1" s="1"/>
  <c r="H22" i="1"/>
  <c r="G23" i="1"/>
  <c r="I23" i="1" s="1"/>
  <c r="H23" i="1"/>
  <c r="G24" i="1"/>
  <c r="I24" i="1" s="1"/>
  <c r="H24" i="1"/>
  <c r="G25" i="1"/>
  <c r="I25" i="1" s="1"/>
  <c r="H25" i="1"/>
  <c r="I15" i="1" l="1"/>
  <c r="I26" i="1" s="1"/>
</calcChain>
</file>

<file path=xl/sharedStrings.xml><?xml version="1.0" encoding="utf-8"?>
<sst xmlns="http://schemas.openxmlformats.org/spreadsheetml/2006/main" count="59" uniqueCount="49">
  <si>
    <t>brutto</t>
  </si>
  <si>
    <t>netto</t>
  </si>
  <si>
    <t>RAZEM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</si>
  <si>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</si>
  <si>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</si>
  <si>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</si>
  <si>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</si>
  <si>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</si>
  <si>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</si>
  <si>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</si>
  <si>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</si>
  <si>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</si>
  <si>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Wartość brutto</t>
  </si>
  <si>
    <t>Wartość netto</t>
  </si>
  <si>
    <t>Cena jednostkowa brutto</t>
  </si>
  <si>
    <t>Stawka vat</t>
  </si>
  <si>
    <t>Cena jednostkowa netto</t>
  </si>
  <si>
    <t>Ilość</t>
  </si>
  <si>
    <t>Jednostka miary</t>
  </si>
  <si>
    <t>Opis przedmiotu</t>
  </si>
  <si>
    <t>Lp.</t>
  </si>
  <si>
    <t>10.</t>
  </si>
  <si>
    <t>11.</t>
  </si>
  <si>
    <t>Chusteczki nawilżające, pH (stężenie) 4-5. Bez parabenów i perfum (bezzapachowe), zawierają substancje czyszczące oraz nawilżające. Otwarcie na klips. Opakowanie 80 sztuk 20x27cm. Wykonane z włókniny (6595)</t>
  </si>
  <si>
    <t>opak.</t>
  </si>
  <si>
    <t>Rękawica - myjka do ciała nasączona mydłem, jednorazowego użytku. Odpowiednia do codziennej pielęgnacji i higieny osobistej, głównie u osób wymagających opieki pielęgniarskiej. Uwalnia swoje higieniczne właściwości już przy kontakcie z niewielką ilością wody. Ergonomiczna budowa zapobiega zsunięciu się z ręki w trakcie używania - zwężana w okolicy nadgarstka. 24x17cm. Opakowanie 50 szt.</t>
  </si>
  <si>
    <t>Rękawica do mycia ciała ,jednorazowa. Wykonana 90% poliester i 10% polipropylen. Długość/głębokość 23cm. Szerokość 16cm. Opakowanie 50 sztuk.  Rękawica jest niezwykle mocna i chłonna, nawet po zamoczeniu. Praktyczny otwór w rękawicy myjącej ułatwia jej nakładanie. wymiarach 16x23 cm, do  jednorazowego użytku. Odpowiednia do codziennej pielęgnacji i higieny osobistej, głównie u osób wymagających opieki pielęgniarskiej. Uwalnia swoje higieniczne właściwości już przy kontakcie z niewielką ilością wody. 16X23 cm. Opakowanie 50 szt.</t>
  </si>
  <si>
    <t>Pianka myjąco-pielęgnująca poj.500 ml (mycie bez wody, bez spłukiwania) z dodatkiem pantenolu, oliwy z oliwek</t>
  </si>
  <si>
    <t>szt.</t>
  </si>
  <si>
    <t>Pianka czyszcząca o poj.  400 ml łagodna.Ddelikatny środek zapewniającym skuteczne oczyszczanie skóry podczas zabiegów higieny osobistej.Bez barwników i substancji zapachowych.
Wartość pH 5-6 sugerowane      Skład: Aqua, Isobutane, Propylene Glycol, Polysorbate 20, Cetearyl Alcohol, Propane, Butane, Steareth-20, Caprylhydroxamic Acid, Caprylyl Glycol, Glycerin, Bisabolol, Panthenol, Lactic Acid, Glycine Soja Oil, Hamamelis, Virginiana Leaf Extract, Glucose, Parfum, Citric Acid, Tocopherol. Opakowanie zbiorcze zawirające 6 szt.po  400ml produktu</t>
  </si>
  <si>
    <t>Jednorazowe śliniaki dla dorosłych, dwuwarstwowe, podfoliowane, z kieszonką i tasiemką do zawiązania na szyi. Wymiary 36x66cm + 10cm kieszeń. Opakowanie 125 szt.</t>
  </si>
  <si>
    <t xml:space="preserve">Podkłady wielokrotnego użytku (do prania) 90x200 lub 210 Podkłady  są używane głównie jako podkłady ochronne na łóżka i materace, zapewniając użytkownikom spokój ducha w każdej sytuacji. Wykonane z materiału, który wytrzymuje pranie w temperaturze do 90 °C. Podkład jest zarówno praktyczny, jak i dyskretny dla użytkowników, którzy chcą dodatkowej ochrony przed problemami z nietrzymaniem moczu. Podkłady mają warstwę barierową bezpieczną dla płynów, aby zapobiec przeciekaniu. Materiał jest również oddychający, a powierzchnia jest miękka i gładka, co zapewnia optymalny komfort użytkownika. Podkłady są zaprojektowane z zaokrąglonymi rogami, aby zmniejszyć zużycie i uszkodzenia podczas regularnego prania. </t>
  </si>
  <si>
    <t xml:space="preserve">Aktywny żel kojący stymuluje i poprawianie krążenia krwi, np. u obłożnie chorych pacjentów. Wspomaga ochronę przed podrażnieniami. Przynosi uczucie ulgi w pieczeniu, podczas zwichnięć i kontuzji oraz w przypadku permanentnego bólu mięśni. Żel wyprodukowano na bazie mięty, eukaliptusa, mentolu Skład: Aqua, Alcohol denat, Propylene Glycol, Mentha Arvensis Leaf Oil, Triethanolamine, Carbomer, PEG-40 Hydrogenated Castor Oil, Eucalyptus Globulus Leaf Oil, Menthol, Limonene. Opakowania 250ml.. Opakowanie zbiorcze 6 szt. po 250 ml </t>
  </si>
  <si>
    <t>Mydło w płynie do ciała z pompką 500 ml, lekko perfumowane i bezbarwne, które idealnie nadaje się do ochrony i pielęgnacji skóry. Produkt o wartości Ph 4-5 jest łagodny dla ciała i nieszkodliwy dla środowiska. Mydło w płynie  zapobiegającec rozprzestrzenianiu się infekcji i zapewnia skórze odnowę biologiczną. Po zastosowaniu producent zaleca dokładne osuszenie rąk Skład: Woda, Glikol propylenowy, SLES, Peg 4 Rapeseedamide, chlorek sodu, Kokamidopropylobetaina (kwas tłuszczowy otrzymywany z olejku kokosowego), gliceryna. pojemność 500 ml Opakowanie zbiorcze 6 szt. po 500 ml .</t>
  </si>
  <si>
    <r>
      <t xml:space="preserve">Rękawice nitrylowe </t>
    </r>
    <r>
      <rPr>
        <u/>
        <sz val="11"/>
        <color theme="1"/>
        <rFont val="Calibri"/>
        <family val="2"/>
        <charset val="238"/>
        <scheme val="minor"/>
      </rPr>
      <t xml:space="preserve">ROZMIAR S,M, L,XL </t>
    </r>
    <r>
      <rPr>
        <sz val="11"/>
        <color theme="1"/>
        <rFont val="Calibri"/>
        <family val="2"/>
        <charset val="238"/>
        <scheme val="minor"/>
      </rPr>
      <t>(100 szt w opak) Elastyczne rękawice diagnostyczne, które dopasowują się do kształtu dłoni podczas użytkowania i zapewniają dużą czułość dotykową. Można je stosować do różnych zadań, takich jak czyszczenie, pielęgnacja, kontakt z żywnością, prace laboratoryjne oraz praca z lekami</t>
    </r>
  </si>
  <si>
    <t>Mydło pod prysznic i do kąpieli, do mycia włosów i ciała. Wartość pH mydła jest dostosowana do pH skóry. Produkt nie zawiera barwników, zawiera substancje zapachowe. Wartość pH 4-5.
Skład: Aqua, Sodium Laureth Sulfate, Cocamidopropyl Betaine, PEG-4 Rapeseedamide, Sodium Chloride, Propylene Glycol, Glycerin, Phenoxyethanol, Citric Acid, Sodium Benzoate, Parfum, Potassium Sorbate, Tetrasodium Iminodisuccinate.Opakowanie zbiorcze 6 szt. po 500 ml</t>
  </si>
  <si>
    <t>FORMULARZ KALKULACYJNO - OFERTOWY</t>
  </si>
  <si>
    <t xml:space="preserve"> tel: ......................................................................</t>
  </si>
  <si>
    <t>NIP …………………………………………………  KRS …………………………………………………………………….</t>
  </si>
  <si>
    <t>Podpis Wykonawcy ……………………………………………………</t>
  </si>
  <si>
    <t>Nazwa ………………………………………………………………………………………………………………………….…</t>
  </si>
  <si>
    <t>Osoba do kontaktu imię i nazwisko…………………………………………………………………………………..…………</t>
  </si>
  <si>
    <t>Adres ……………………………………………………………………………………………………………………….……</t>
  </si>
  <si>
    <t>MIEJSCE DOSTAW:</t>
  </si>
  <si>
    <t xml:space="preserve">1) Schronisko dla Osób Bezdomnych z Usługami Opiekuńczymi ul.Hryniewieckiego 9, 70-606 Szczecin </t>
  </si>
  <si>
    <t>2) Podgrodzki Dom Seniora ul.Podgrodzie 94, 72-022 Nowe Warpno</t>
  </si>
  <si>
    <t>Termin ważności oferty: 30 dni</t>
  </si>
  <si>
    <t>Termin dostawy od dnia złożenia zamówienia: do 3 dni</t>
  </si>
  <si>
    <t>Termin płatności: 30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</si>
</sst>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\ _z_ł"/>
    <numFmt numFmtId="165" formatCode="_-* #,##0.00\ [$zł-415]_-;\-* #,##0.00\ [$zł-415]_-;_-* &quot;-&quot;??\ [$zł-415]_-;_-@_-"/>
    <numFmt numFmtId="166" formatCode="#,##0.00\ &quot;zł&quot;"/>
    <numFmt numFmtId="167" formatCode="#,##0.0\ &quot;zł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3"/>
      <color theme="1" tint="0.34998626667073579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CDD8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60">
    <xf numFmtId="0" fontId="0" fillId="0" borderId="0" xfId="0"/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/>
    </xf>
    <xf numFmtId="0" fontId="9" fillId="0" borderId="0" xfId="0" applyFont="1" applyAlignment="1" applyProtection="1">
      <alignment vertical="top"/>
    </xf>
    <xf numFmtId="164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9" fontId="2" fillId="5" borderId="15" xfId="0" applyNumberFormat="1" applyFont="1" applyFill="1" applyBorder="1" applyAlignment="1" applyProtection="1">
      <alignment horizontal="center"/>
      <protection locked="0"/>
    </xf>
    <xf numFmtId="165" fontId="2" fillId="4" borderId="18" xfId="0" applyNumberFormat="1" applyFont="1" applyFill="1" applyBorder="1" applyAlignment="1" applyProtection="1">
      <alignment horizontal="center"/>
      <protection locked="0"/>
    </xf>
    <xf numFmtId="3" fontId="3" fillId="2" borderId="25" xfId="0" applyNumberFormat="1" applyFont="1" applyFill="1" applyBorder="1" applyAlignment="1">
      <alignment horizontal="center" vertical="center"/>
    </xf>
    <xf numFmtId="3" fontId="3" fillId="2" borderId="26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6" fillId="2" borderId="31" xfId="0" applyFont="1" applyFill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167" fontId="2" fillId="2" borderId="9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167" fontId="2" fillId="2" borderId="14" xfId="0" applyNumberFormat="1" applyFont="1" applyFill="1" applyBorder="1" applyAlignment="1">
      <alignment horizontal="right"/>
    </xf>
    <xf numFmtId="0" fontId="0" fillId="0" borderId="0" xfId="0"/>
    <xf numFmtId="166" fontId="3" fillId="3" borderId="2" xfId="0" applyNumberFormat="1" applyFont="1" applyFill="1" applyBorder="1" applyAlignment="1">
      <alignment horizontal="center"/>
    </xf>
    <xf numFmtId="0" fontId="0" fillId="0" borderId="0" xfId="0"/>
    <xf numFmtId="0" fontId="21" fillId="0" borderId="0" xfId="0" applyFont="1"/>
    <xf numFmtId="0" fontId="17" fillId="0" borderId="0" xfId="0" applyFont="1" applyAlignment="1" applyProtection="1">
      <alignment horizontal="left" vertical="center" wrapText="1"/>
    </xf>
    <xf numFmtId="164" fontId="3" fillId="3" borderId="3" xfId="0" applyNumberFormat="1" applyFont="1" applyFill="1" applyBorder="1" applyAlignment="1">
      <alignment horizontal="center" wrapText="1"/>
    </xf>
    <xf numFmtId="0" fontId="22" fillId="0" borderId="0" xfId="0" applyFont="1" applyAlignment="1" applyProtection="1">
      <alignment horizontal="left" wrapText="1"/>
      <protection locked="0"/>
    </xf>
    <xf numFmtId="0" fontId="1" fillId="3" borderId="29" xfId="0" applyFont="1" applyFill="1" applyBorder="1" applyAlignment="1">
      <alignment vertic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protection locked="0"/>
    </xf>
  </cellXfs>
  <cellStyles count="10">
    <cellStyle name="Dziesiętny 2" xfId="3" xr:uid="{00000000-0005-0000-0000-000000000000}"/>
    <cellStyle name="Dziesiętny 2 2" xfId="5" xr:uid="{00000000-0005-0000-0000-000001000000}"/>
    <cellStyle name="Dziesiętny 2 2 2" xfId="8" xr:uid="{00000000-0005-0000-0000-000001000000}"/>
    <cellStyle name="Dziesiętny 2 3" xfId="7" xr:uid="{00000000-0005-0000-0000-000000000000}"/>
    <cellStyle name="Normalny" xfId="0" builtinId="0"/>
    <cellStyle name="Normalny 2" xfId="1" xr:uid="{418B7149-9D32-4D88-88E4-533063C3C6AC}"/>
    <cellStyle name="Normalny 2 2" xfId="2" xr:uid="{00000000-0005-0000-0000-000003000000}"/>
    <cellStyle name="Normalny 3" xfId="4" xr:uid="{00000000-0005-0000-0000-000004000000}"/>
    <cellStyle name="Walutowy 2" xfId="9" xr:uid="{00000000-0005-0000-0000-000035000000}"/>
    <cellStyle name="Walutowy 3" xfId="6" xr:uid="{00000000-0005-0000-0000-000036000000}"/>
  </cellStyles>
  <dxfs count="0"/>
  <tableStyles count="0" defaultTableStyle="TableStyleMedium2" defaultPivotStyle="PivotStyleLight16"/>
  <colors>
    <mruColors>
      <color rgb="FFFDCD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200E-4E8E-4FFE-935F-CDD263FD1B2D}">
  <sheetPr>
    <pageSetUpPr fitToPage="1"/>
  </sheetPr>
  <dimension ref="A2:O50"/>
  <sheetViews>
    <sheetView tabSelected="1" workbookViewId="0">
      <selection activeCell="B16" sqref="B16"/>
    </sheetView>
  </sheetViews>
  <sheetFormatPr defaultRowHeight="15" x14ac:dyDescent="0.25"/>
  <cols>
    <col min="1" max="1" width="5" customWidth="1"/>
    <col min="2" max="2" width="81.28515625" customWidth="1"/>
    <col min="3" max="3" width="11.28515625" customWidth="1"/>
    <col min="5" max="5" width="15.5703125" customWidth="1"/>
    <col min="6" max="6" width="10.85546875" customWidth="1"/>
    <col min="7" max="7" width="20.5703125" customWidth="1"/>
    <col min="8" max="8" width="17.42578125" customWidth="1"/>
    <col min="9" max="9" width="18" customWidth="1"/>
  </cols>
  <sheetData>
    <row r="2" spans="1:9" ht="18.75" x14ac:dyDescent="0.25">
      <c r="A2" s="34"/>
      <c r="B2" s="56" t="s">
        <v>36</v>
      </c>
      <c r="C2" s="57"/>
      <c r="D2" s="57"/>
      <c r="E2" s="57"/>
      <c r="F2" s="57"/>
      <c r="G2" s="57"/>
      <c r="H2" s="57"/>
      <c r="I2" s="57"/>
    </row>
    <row r="3" spans="1:9" ht="18.75" x14ac:dyDescent="0.25">
      <c r="A3" s="34"/>
      <c r="B3" s="36"/>
      <c r="C3" s="37"/>
      <c r="D3" s="37"/>
      <c r="E3" s="37"/>
      <c r="F3" s="37"/>
      <c r="G3" s="37"/>
      <c r="H3" s="37"/>
      <c r="I3" s="37"/>
    </row>
    <row r="4" spans="1:9" ht="18.75" x14ac:dyDescent="0.25">
      <c r="A4" s="35"/>
      <c r="B4" s="58" t="s">
        <v>40</v>
      </c>
      <c r="C4" s="59"/>
      <c r="D4" s="59"/>
      <c r="E4" s="59"/>
      <c r="F4" s="38"/>
      <c r="G4" s="38"/>
      <c r="H4" s="38"/>
      <c r="I4" s="38"/>
    </row>
    <row r="5" spans="1:9" ht="18.75" x14ac:dyDescent="0.25">
      <c r="A5" s="35"/>
      <c r="B5" s="58" t="s">
        <v>42</v>
      </c>
      <c r="C5" s="59"/>
      <c r="D5" s="59"/>
      <c r="E5" s="59"/>
      <c r="F5" s="38"/>
      <c r="G5" s="38"/>
      <c r="H5" s="38"/>
      <c r="I5" s="38"/>
    </row>
    <row r="6" spans="1:9" ht="18.75" x14ac:dyDescent="0.25">
      <c r="A6" s="35"/>
      <c r="B6" s="58" t="s">
        <v>38</v>
      </c>
      <c r="C6" s="59"/>
      <c r="D6" s="59"/>
      <c r="E6" s="59"/>
      <c r="F6" s="38"/>
      <c r="G6" s="38"/>
      <c r="H6" s="38"/>
      <c r="I6" s="38"/>
    </row>
    <row r="7" spans="1:9" ht="18.75" x14ac:dyDescent="0.25">
      <c r="A7" s="35"/>
      <c r="B7" s="58" t="s">
        <v>41</v>
      </c>
      <c r="C7" s="59"/>
      <c r="D7" s="59"/>
      <c r="E7" s="59"/>
      <c r="F7" s="38"/>
      <c r="G7" s="38"/>
      <c r="H7" s="38"/>
      <c r="I7" s="38"/>
    </row>
    <row r="8" spans="1:9" ht="18.75" x14ac:dyDescent="0.25">
      <c r="A8" s="35"/>
      <c r="B8" s="58" t="s">
        <v>37</v>
      </c>
      <c r="C8" s="59"/>
      <c r="D8" s="59"/>
      <c r="E8" s="59"/>
      <c r="F8" s="38"/>
      <c r="G8" s="38"/>
      <c r="H8" s="38"/>
      <c r="I8" s="38"/>
    </row>
    <row r="10" spans="1:9" ht="15.75" thickBot="1" x14ac:dyDescent="0.3"/>
    <row r="11" spans="1:9" ht="17.25" customHeight="1" x14ac:dyDescent="0.25">
      <c r="A11" s="50" t="s">
        <v>36</v>
      </c>
      <c r="B11" s="51"/>
      <c r="C11" s="51"/>
      <c r="D11" s="51"/>
      <c r="E11" s="51"/>
      <c r="F11" s="51"/>
      <c r="G11" s="51"/>
      <c r="H11" s="51"/>
      <c r="I11" s="52"/>
    </row>
    <row r="12" spans="1:9" ht="15.75" thickBot="1" x14ac:dyDescent="0.3">
      <c r="A12" s="53"/>
      <c r="B12" s="54"/>
      <c r="C12" s="54"/>
      <c r="D12" s="54"/>
      <c r="E12" s="54"/>
      <c r="F12" s="54"/>
      <c r="G12" s="54"/>
      <c r="H12" s="54"/>
      <c r="I12" s="55"/>
    </row>
    <row r="13" spans="1:9" ht="52.5" thickBot="1" x14ac:dyDescent="0.35">
      <c r="A13" s="21" t="s">
        <v>20</v>
      </c>
      <c r="B13" s="22" t="s">
        <v>19</v>
      </c>
      <c r="C13" s="23" t="s">
        <v>18</v>
      </c>
      <c r="D13" s="24" t="s">
        <v>17</v>
      </c>
      <c r="E13" s="25" t="s">
        <v>16</v>
      </c>
      <c r="F13" s="47" t="s">
        <v>15</v>
      </c>
      <c r="G13" s="26" t="s">
        <v>14</v>
      </c>
      <c r="H13" s="21" t="s">
        <v>13</v>
      </c>
      <c r="I13" s="22" t="s">
        <v>12</v>
      </c>
    </row>
    <row r="14" spans="1:9" ht="18" thickBot="1" x14ac:dyDescent="0.35">
      <c r="A14" s="1">
        <v>1</v>
      </c>
      <c r="B14" s="2">
        <v>2</v>
      </c>
      <c r="C14" s="3">
        <v>3</v>
      </c>
      <c r="D14" s="3">
        <v>4</v>
      </c>
      <c r="E14" s="10">
        <v>5</v>
      </c>
      <c r="F14" s="12">
        <v>6</v>
      </c>
      <c r="G14" s="11">
        <v>7</v>
      </c>
      <c r="H14" s="2">
        <v>8</v>
      </c>
      <c r="I14" s="4">
        <v>9</v>
      </c>
    </row>
    <row r="15" spans="1:9" ht="48.75" customHeight="1" thickBot="1" x14ac:dyDescent="0.35">
      <c r="A15" s="49" t="s">
        <v>11</v>
      </c>
      <c r="B15" s="32" t="s">
        <v>23</v>
      </c>
      <c r="C15" s="29" t="s">
        <v>24</v>
      </c>
      <c r="D15" s="14">
        <v>3950</v>
      </c>
      <c r="E15" s="16"/>
      <c r="F15" s="15"/>
      <c r="G15" s="41">
        <f>E15*F15+E15</f>
        <v>0</v>
      </c>
      <c r="H15" s="40">
        <f>D15*E15</f>
        <v>0</v>
      </c>
      <c r="I15" s="39">
        <f t="shared" ref="I15" si="0">D15*G15</f>
        <v>0</v>
      </c>
    </row>
    <row r="16" spans="1:9" ht="88.5" customHeight="1" thickBot="1" x14ac:dyDescent="0.35">
      <c r="A16" s="49" t="s">
        <v>10</v>
      </c>
      <c r="B16" s="31" t="s">
        <v>25</v>
      </c>
      <c r="C16" s="27" t="s">
        <v>24</v>
      </c>
      <c r="D16" s="13">
        <v>300</v>
      </c>
      <c r="E16" s="16"/>
      <c r="F16" s="15"/>
      <c r="G16" s="41">
        <f>E16*F16+E16</f>
        <v>0</v>
      </c>
      <c r="H16" s="40">
        <f t="shared" ref="H16:H25" si="1">D16*E16</f>
        <v>0</v>
      </c>
      <c r="I16" s="39">
        <f t="shared" ref="I16:I25" si="2">D16*G16</f>
        <v>0</v>
      </c>
    </row>
    <row r="17" spans="1:15" ht="118.5" customHeight="1" thickBot="1" x14ac:dyDescent="0.35">
      <c r="A17" s="49" t="s">
        <v>9</v>
      </c>
      <c r="B17" s="32" t="s">
        <v>26</v>
      </c>
      <c r="C17" s="29" t="s">
        <v>24</v>
      </c>
      <c r="D17" s="17">
        <v>5030</v>
      </c>
      <c r="E17" s="16"/>
      <c r="F17" s="15"/>
      <c r="G17" s="41">
        <f>E17*F17+E17</f>
        <v>0</v>
      </c>
      <c r="H17" s="40">
        <f>D17*E17</f>
        <v>0</v>
      </c>
      <c r="I17" s="39">
        <f t="shared" si="2"/>
        <v>0</v>
      </c>
    </row>
    <row r="18" spans="1:15" ht="45" customHeight="1" thickBot="1" x14ac:dyDescent="0.35">
      <c r="A18" s="49" t="s">
        <v>8</v>
      </c>
      <c r="B18" s="31" t="s">
        <v>27</v>
      </c>
      <c r="C18" s="27" t="s">
        <v>28</v>
      </c>
      <c r="D18" s="17">
        <v>400</v>
      </c>
      <c r="E18" s="16"/>
      <c r="F18" s="15"/>
      <c r="G18" s="41">
        <f t="shared" ref="G18:G25" si="3">E18*F18+E18</f>
        <v>0</v>
      </c>
      <c r="H18" s="40">
        <f t="shared" si="1"/>
        <v>0</v>
      </c>
      <c r="I18" s="39">
        <f t="shared" si="2"/>
        <v>0</v>
      </c>
    </row>
    <row r="19" spans="1:15" ht="118.5" customHeight="1" thickBot="1" x14ac:dyDescent="0.35">
      <c r="A19" s="49" t="s">
        <v>7</v>
      </c>
      <c r="B19" s="31" t="s">
        <v>29</v>
      </c>
      <c r="C19" s="27" t="s">
        <v>24</v>
      </c>
      <c r="D19" s="17">
        <v>815</v>
      </c>
      <c r="E19" s="16"/>
      <c r="F19" s="15"/>
      <c r="G19" s="41">
        <f t="shared" si="3"/>
        <v>0</v>
      </c>
      <c r="H19" s="40">
        <f t="shared" si="1"/>
        <v>0</v>
      </c>
      <c r="I19" s="39">
        <f t="shared" si="2"/>
        <v>0</v>
      </c>
    </row>
    <row r="20" spans="1:15" ht="43.5" customHeight="1" thickBot="1" x14ac:dyDescent="0.35">
      <c r="A20" s="49" t="s">
        <v>6</v>
      </c>
      <c r="B20" s="31" t="s">
        <v>30</v>
      </c>
      <c r="C20" s="27" t="s">
        <v>24</v>
      </c>
      <c r="D20" s="17">
        <v>110</v>
      </c>
      <c r="E20" s="16"/>
      <c r="F20" s="15"/>
      <c r="G20" s="41">
        <f t="shared" si="3"/>
        <v>0</v>
      </c>
      <c r="H20" s="40">
        <f t="shared" si="1"/>
        <v>0</v>
      </c>
      <c r="I20" s="39">
        <f t="shared" si="2"/>
        <v>0</v>
      </c>
    </row>
    <row r="21" spans="1:15" ht="65.25" customHeight="1" thickBot="1" x14ac:dyDescent="0.35">
      <c r="A21" s="49" t="s">
        <v>5</v>
      </c>
      <c r="B21" s="31" t="s">
        <v>34</v>
      </c>
      <c r="C21" s="27" t="s">
        <v>24</v>
      </c>
      <c r="D21" s="17">
        <v>2520</v>
      </c>
      <c r="E21" s="16"/>
      <c r="F21" s="15"/>
      <c r="G21" s="41">
        <f t="shared" si="3"/>
        <v>0</v>
      </c>
      <c r="H21" s="40">
        <f t="shared" si="1"/>
        <v>0</v>
      </c>
      <c r="I21" s="39">
        <f t="shared" si="2"/>
        <v>0</v>
      </c>
    </row>
    <row r="22" spans="1:15" ht="144.75" customHeight="1" thickBot="1" x14ac:dyDescent="0.35">
      <c r="A22" s="49" t="s">
        <v>4</v>
      </c>
      <c r="B22" s="31" t="s">
        <v>31</v>
      </c>
      <c r="C22" s="27" t="s">
        <v>28</v>
      </c>
      <c r="D22" s="17">
        <v>100</v>
      </c>
      <c r="E22" s="16"/>
      <c r="F22" s="15"/>
      <c r="G22" s="41">
        <f t="shared" si="3"/>
        <v>0</v>
      </c>
      <c r="H22" s="40">
        <f t="shared" si="1"/>
        <v>0</v>
      </c>
      <c r="I22" s="39">
        <f t="shared" si="2"/>
        <v>0</v>
      </c>
    </row>
    <row r="23" spans="1:15" ht="105" customHeight="1" thickBot="1" x14ac:dyDescent="0.35">
      <c r="A23" s="49" t="s">
        <v>3</v>
      </c>
      <c r="B23" s="33" t="s">
        <v>32</v>
      </c>
      <c r="C23" s="27" t="s">
        <v>24</v>
      </c>
      <c r="D23" s="17">
        <v>45</v>
      </c>
      <c r="E23" s="16"/>
      <c r="F23" s="15"/>
      <c r="G23" s="41">
        <f t="shared" si="3"/>
        <v>0</v>
      </c>
      <c r="H23" s="40">
        <f t="shared" si="1"/>
        <v>0</v>
      </c>
      <c r="I23" s="39">
        <f t="shared" si="2"/>
        <v>0</v>
      </c>
    </row>
    <row r="24" spans="1:15" ht="114.75" customHeight="1" thickBot="1" x14ac:dyDescent="0.35">
      <c r="A24" s="49" t="s">
        <v>21</v>
      </c>
      <c r="B24" s="31" t="s">
        <v>35</v>
      </c>
      <c r="C24" s="27" t="s">
        <v>24</v>
      </c>
      <c r="D24" s="17">
        <v>80</v>
      </c>
      <c r="E24" s="16"/>
      <c r="F24" s="15"/>
      <c r="G24" s="41">
        <f t="shared" si="3"/>
        <v>0</v>
      </c>
      <c r="H24" s="40">
        <f t="shared" si="1"/>
        <v>0</v>
      </c>
      <c r="I24" s="39">
        <f t="shared" si="2"/>
        <v>0</v>
      </c>
    </row>
    <row r="25" spans="1:15" ht="126" customHeight="1" thickBot="1" x14ac:dyDescent="0.35">
      <c r="A25" s="49" t="s">
        <v>22</v>
      </c>
      <c r="B25" s="28" t="s">
        <v>33</v>
      </c>
      <c r="C25" s="30" t="s">
        <v>24</v>
      </c>
      <c r="D25" s="18">
        <v>50</v>
      </c>
      <c r="E25" s="16"/>
      <c r="F25" s="15"/>
      <c r="G25" s="41">
        <f t="shared" si="3"/>
        <v>0</v>
      </c>
      <c r="H25" s="40">
        <f t="shared" si="1"/>
        <v>0</v>
      </c>
      <c r="I25" s="39">
        <f t="shared" si="2"/>
        <v>0</v>
      </c>
    </row>
    <row r="26" spans="1:15" ht="18" thickBot="1" x14ac:dyDescent="0.35">
      <c r="G26" s="20" t="s">
        <v>2</v>
      </c>
      <c r="H26" s="43">
        <f>SUM(H15:H25)</f>
        <v>0</v>
      </c>
      <c r="I26" s="43">
        <f>SUM(I15:I25)</f>
        <v>0</v>
      </c>
    </row>
    <row r="27" spans="1:15" ht="17.25" x14ac:dyDescent="0.25">
      <c r="A27" s="8"/>
      <c r="B27" s="9"/>
      <c r="C27" s="5"/>
      <c r="D27" s="6"/>
      <c r="E27" s="7"/>
      <c r="H27" s="19" t="s">
        <v>1</v>
      </c>
      <c r="I27" s="19" t="s">
        <v>0</v>
      </c>
    </row>
    <row r="28" spans="1:15" x14ac:dyDescent="0.25">
      <c r="A28" s="8"/>
      <c r="B28" s="9" t="s">
        <v>46</v>
      </c>
      <c r="C28" s="5"/>
      <c r="D28" s="6"/>
      <c r="E28" s="7"/>
      <c r="F28" s="42"/>
    </row>
    <row r="29" spans="1:15" ht="23.25" x14ac:dyDescent="0.35">
      <c r="A29" s="8"/>
      <c r="B29" s="9" t="s">
        <v>48</v>
      </c>
      <c r="C29" s="44"/>
      <c r="D29" s="45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s="44" customFormat="1" ht="23.25" x14ac:dyDescent="0.35">
      <c r="A30" s="8"/>
      <c r="B30" s="9" t="s">
        <v>47</v>
      </c>
      <c r="D30" s="45"/>
    </row>
    <row r="31" spans="1:15" s="44" customFormat="1" ht="23.25" x14ac:dyDescent="0.35">
      <c r="A31" s="8"/>
      <c r="B31" s="9"/>
      <c r="D31" s="45"/>
    </row>
    <row r="32" spans="1:15" ht="23.25" x14ac:dyDescent="0.35">
      <c r="A32" s="8"/>
      <c r="B32" s="9" t="s">
        <v>43</v>
      </c>
      <c r="C32" s="5"/>
      <c r="D32" s="45"/>
      <c r="E32" s="44"/>
      <c r="F32" s="44"/>
      <c r="G32" s="44"/>
      <c r="H32" s="44"/>
      <c r="I32" s="44"/>
      <c r="J32" s="44"/>
      <c r="K32" s="42"/>
      <c r="L32" s="42"/>
      <c r="M32" s="42"/>
      <c r="N32" s="42"/>
      <c r="O32" s="42"/>
    </row>
    <row r="33" spans="1:15" ht="25.5" x14ac:dyDescent="0.35">
      <c r="A33" s="8"/>
      <c r="B33" s="46" t="s">
        <v>44</v>
      </c>
      <c r="C33" s="5"/>
      <c r="D33" s="45"/>
      <c r="E33" s="44"/>
      <c r="F33" s="44"/>
      <c r="G33" s="44"/>
      <c r="H33" s="44"/>
      <c r="I33" s="44"/>
      <c r="J33" s="44"/>
      <c r="K33" s="42"/>
      <c r="L33" s="42"/>
      <c r="M33" s="42"/>
      <c r="N33" s="42"/>
      <c r="O33" s="42"/>
    </row>
    <row r="34" spans="1:15" ht="23.25" x14ac:dyDescent="0.35">
      <c r="A34" s="8"/>
      <c r="B34" s="46" t="s">
        <v>45</v>
      </c>
      <c r="C34" s="5"/>
      <c r="D34" s="45"/>
      <c r="E34" s="44"/>
      <c r="F34" s="44"/>
      <c r="G34" s="44"/>
      <c r="H34" s="44"/>
      <c r="I34" s="44"/>
      <c r="J34" s="44"/>
      <c r="K34" s="42"/>
      <c r="L34" s="42"/>
      <c r="M34" s="42"/>
      <c r="N34" s="42"/>
      <c r="O34" s="42"/>
    </row>
    <row r="35" spans="1:15" ht="23.25" x14ac:dyDescent="0.35">
      <c r="A35" s="8"/>
      <c r="B35" s="9"/>
      <c r="C35" s="5"/>
      <c r="D35" s="45"/>
      <c r="E35" s="44"/>
      <c r="F35" s="44"/>
      <c r="G35" s="44"/>
      <c r="H35" s="44"/>
      <c r="I35" s="44"/>
      <c r="J35" s="44"/>
    </row>
    <row r="36" spans="1:15" s="42" customFormat="1" ht="23.25" x14ac:dyDescent="0.35">
      <c r="C36" s="5"/>
      <c r="D36" s="45"/>
      <c r="E36" s="44"/>
      <c r="F36" s="44"/>
      <c r="G36" s="44"/>
      <c r="H36" s="44"/>
      <c r="I36" s="44"/>
      <c r="J36" s="44"/>
    </row>
    <row r="37" spans="1:15" s="42" customFormat="1" x14ac:dyDescent="0.25">
      <c r="C37" s="5"/>
      <c r="D37" s="6"/>
      <c r="E37" s="7"/>
    </row>
    <row r="38" spans="1:15" s="42" customFormat="1" ht="43.5" customHeight="1" x14ac:dyDescent="0.25">
      <c r="B38" s="48" t="s">
        <v>39</v>
      </c>
      <c r="C38" s="5"/>
      <c r="D38" s="6"/>
    </row>
    <row r="39" spans="1:15" s="42" customFormat="1" x14ac:dyDescent="0.25">
      <c r="C39" s="5"/>
      <c r="D39" s="6"/>
    </row>
    <row r="40" spans="1:15" s="42" customFormat="1" x14ac:dyDescent="0.25">
      <c r="C40" s="5"/>
      <c r="D40" s="6"/>
    </row>
    <row r="41" spans="1:15" s="42" customFormat="1" x14ac:dyDescent="0.25">
      <c r="C41" s="5"/>
      <c r="D41" s="6"/>
    </row>
    <row r="42" spans="1:15" x14ac:dyDescent="0.25">
      <c r="C42" s="5"/>
      <c r="D42" s="6"/>
    </row>
    <row r="43" spans="1:15" x14ac:dyDescent="0.25">
      <c r="C43" s="5"/>
      <c r="D43" s="6"/>
    </row>
    <row r="44" spans="1:15" x14ac:dyDescent="0.25">
      <c r="C44" s="5"/>
      <c r="D44" s="6"/>
    </row>
    <row r="45" spans="1:15" x14ac:dyDescent="0.25">
      <c r="C45" s="5"/>
      <c r="D45" s="6"/>
    </row>
    <row r="46" spans="1:15" x14ac:dyDescent="0.25">
      <c r="C46" s="5"/>
      <c r="D46" s="6"/>
    </row>
    <row r="47" spans="1:15" x14ac:dyDescent="0.25">
      <c r="C47" s="5"/>
      <c r="D47" s="6"/>
    </row>
    <row r="48" spans="1:15" x14ac:dyDescent="0.25">
      <c r="C48" s="5"/>
      <c r="D48" s="6"/>
    </row>
    <row r="49" spans="4:4" x14ac:dyDescent="0.25">
      <c r="D49" s="6"/>
    </row>
    <row r="50" spans="4:4" x14ac:dyDescent="0.25">
      <c r="D50" s="6"/>
    </row>
  </sheetData>
  <sheetProtection algorithmName="SHA-512" hashValue="Gzs0MVdbRQvRHpVhO/JadXCQX7Y5x67sj9E/p4Z9TdXXN2vJ5BuFiSWZZnTnfLUAhPEAAYZ74gcBZf9GsBxqLg==" saltValue="1QlE3gje+N8mXh2aAuJOvg==" spinCount="100000" sheet="1" formatCells="0" formatColumns="0" formatRows="0" insertColumns="0" insertRows="0" insertHyperlinks="0" deleteColumns="0" deleteRows="0" sort="0" autoFilter="0" pivotTables="0"/>
  <mergeCells count="7">
    <mergeCell ref="A11:I12"/>
    <mergeCell ref="B2:I2"/>
    <mergeCell ref="B4:E4"/>
    <mergeCell ref="B5:E5"/>
    <mergeCell ref="B6:E6"/>
    <mergeCell ref="B7:E7"/>
    <mergeCell ref="B8:E8"/>
  </mergeCells>
  <phoneticPr fontId="5" type="noConversion"/>
  <pageMargins left="0.25" right="0.25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53C484D91BE94390912B04B2B5BBAD" ma:contentTypeVersion="15" ma:contentTypeDescription="Utwórz nowy dokument." ma:contentTypeScope="" ma:versionID="2272c868b1bee00fb24938990e79603c">
  <xsd:schema xmlns:xsd="http://www.w3.org/2001/XMLSchema" xmlns:xs="http://www.w3.org/2001/XMLSchema" xmlns:p="http://schemas.microsoft.com/office/2006/metadata/properties" xmlns:ns3="ccd8a6ed-5387-4806-b5a7-e917e592a733" xmlns:ns4="6894c32a-8911-4a93-bcde-7fa3f442bfb1" targetNamespace="http://schemas.microsoft.com/office/2006/metadata/properties" ma:root="true" ma:fieldsID="8352a0d9779b38b49e66e956826251d4" ns3:_="" ns4:_="">
    <xsd:import namespace="ccd8a6ed-5387-4806-b5a7-e917e592a733"/>
    <xsd:import namespace="6894c32a-8911-4a93-bcde-7fa3f442bf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8a6ed-5387-4806-b5a7-e917e592a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4c32a-8911-4a93-bcde-7fa3f442bf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d8a6ed-5387-4806-b5a7-e917e592a7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645B3-6733-4278-9C7D-CA4CEBBF0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8a6ed-5387-4806-b5a7-e917e592a733"/>
    <ds:schemaRef ds:uri="6894c32a-8911-4a93-bcde-7fa3f442bf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69CD56-6719-411D-AD7F-86F8436DD386}">
  <ds:schemaRefs>
    <ds:schemaRef ds:uri="6894c32a-8911-4a93-bcde-7fa3f442bfb1"/>
    <ds:schemaRef ds:uri="http://schemas.microsoft.com/office/2006/metadata/properties"/>
    <ds:schemaRef ds:uri="http://schemas.openxmlformats.org/package/2006/metadata/core-properties"/>
    <ds:schemaRef ds:uri="ccd8a6ed-5387-4806-b5a7-e917e592a73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D121CF-B41A-4A0A-88EA-818450BBBA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kontakt@stowarzyszenie-zlotywiek.pl</dc:creator>
  <cp:lastModifiedBy>Ilona Rossa</cp:lastModifiedBy>
  <cp:lastPrinted>2026-01-19T11:23:15Z</cp:lastPrinted>
  <dcterms:created xsi:type="dcterms:W3CDTF">2024-12-03T12:20:18Z</dcterms:created>
  <dcterms:modified xsi:type="dcterms:W3CDTF">2026-01-19T12:51:28Z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0x010100F153C484D91BE94390912B04B2B5BBAD</vt:lpwstr>
  </property>
</Properties>
</file>